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bookViews>
    <workbookView xWindow="240" yWindow="30" windowWidth="15450" windowHeight="10485"/>
  </bookViews>
  <sheets>
    <sheet name="2024" sheetId="1" r:id="rId1"/>
  </sheets>
  <definedNames>
    <definedName name="Z_4B3DDADA_683C_483F_ABC8_39E5AF3F4D5D_.wvu.Cols" localSheetId="0" hidden="1">'2024'!#REF!,'2024'!$D:$D</definedName>
    <definedName name="Z_4B3DDADA_683C_483F_ABC8_39E5AF3F4D5D_.wvu.PrintTitles" localSheetId="0" hidden="1">'2024'!$5:$5</definedName>
    <definedName name="Z_4B3DDADA_683C_483F_ABC8_39E5AF3F4D5D_.wvu.Rows" localSheetId="0" hidden="1">'2024'!#REF!,'2024'!$29:$29</definedName>
    <definedName name="Z_6B7548AC_612C_4970_A580_84A6BFA1B989_.wvu.Cols" localSheetId="0" hidden="1">'2024'!#REF!,'2024'!$D:$D</definedName>
    <definedName name="Z_6B7548AC_612C_4970_A580_84A6BFA1B989_.wvu.PrintTitles" localSheetId="0" hidden="1">'2024'!$5:$5</definedName>
    <definedName name="Z_6B7548AC_612C_4970_A580_84A6BFA1B989_.wvu.Rows" localSheetId="0" hidden="1">'2024'!#REF!,'2024'!$29:$29</definedName>
    <definedName name="Z_A0568B45_885E_450D_9B92_11B270F4FD44_.wvu.Cols" localSheetId="0" hidden="1">'2024'!#REF!,'2024'!$D:$D</definedName>
    <definedName name="Z_A0568B45_885E_450D_9B92_11B270F4FD44_.wvu.PrintTitles" localSheetId="0" hidden="1">'2024'!$5:$5</definedName>
    <definedName name="Z_A0568B45_885E_450D_9B92_11B270F4FD44_.wvu.Rows" localSheetId="0" hidden="1">'2024'!#REF!,'2024'!$29:$29</definedName>
    <definedName name="Z_ED96B977_E449_4FD2_B54B_B69F7A5C1B15_.wvu.Cols" localSheetId="0" hidden="1">'2024'!#REF!,'2024'!$D:$D</definedName>
    <definedName name="Z_ED96B977_E449_4FD2_B54B_B69F7A5C1B15_.wvu.PrintTitles" localSheetId="0" hidden="1">'2024'!$5:$5</definedName>
    <definedName name="Z_ED96B977_E449_4FD2_B54B_B69F7A5C1B15_.wvu.Rows" localSheetId="0" hidden="1">'2024'!#REF!,'2024'!$29:$29</definedName>
    <definedName name="Z_FDF9BAA7_5D3E_4B57_8AEE_39D522B02D80_.wvu.Cols" localSheetId="0" hidden="1">'2024'!#REF!,'2024'!$D:$D</definedName>
    <definedName name="Z_FDF9BAA7_5D3E_4B57_8AEE_39D522B02D80_.wvu.PrintTitles" localSheetId="0" hidden="1">'2024'!$5:$5</definedName>
    <definedName name="Z_FDF9BAA7_5D3E_4B57_8AEE_39D522B02D80_.wvu.Rows" localSheetId="0" hidden="1">'2024'!#REF!,'2024'!$29:$29</definedName>
    <definedName name="_xlnm.Print_Titles" localSheetId="0">'2024'!$5:$5</definedName>
  </definedNames>
  <calcPr calcId="162913" iterate="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30" i="1" l="1"/>
  <c r="C11" i="1"/>
  <c r="C20" i="1"/>
  <c r="D7" i="1" l="1"/>
  <c r="D27" i="1" l="1"/>
  <c r="C27" i="1"/>
  <c r="C18" i="1" l="1"/>
  <c r="D22" i="1" l="1"/>
  <c r="D21" i="1" s="1"/>
  <c r="D25" i="1"/>
  <c r="D24" i="1" s="1"/>
  <c r="D18" i="1"/>
  <c r="D17" i="1" s="1"/>
  <c r="D16" i="1" s="1"/>
  <c r="D14" i="1"/>
  <c r="D13" i="1" s="1"/>
  <c r="D12" i="1" s="1"/>
  <c r="D9" i="1"/>
  <c r="D20" i="1" l="1"/>
  <c r="D11" i="1"/>
  <c r="D6" i="1"/>
  <c r="D30" i="1" l="1"/>
  <c r="C17" i="1"/>
  <c r="C16" i="1" s="1"/>
  <c r="C14" i="1"/>
  <c r="C13" i="1" s="1"/>
  <c r="C12" i="1" s="1"/>
  <c r="C25" i="1"/>
  <c r="C24" i="1" s="1"/>
  <c r="C22" i="1"/>
  <c r="C21" i="1" s="1"/>
  <c r="C9" i="1"/>
  <c r="C7" i="1"/>
  <c r="C6" i="1" l="1"/>
</calcChain>
</file>

<file path=xl/comments1.xml><?xml version="1.0" encoding="utf-8"?>
<comments xmlns="http://schemas.openxmlformats.org/spreadsheetml/2006/main">
  <authors>
    <author>BaevaVM</author>
  </authors>
  <commentList>
    <comment ref="C11" authorId="0" shapeId="0">
      <text>
        <r>
          <rPr>
            <sz val="9"/>
            <color indexed="81"/>
            <rFont val="Tahoma"/>
            <charset val="1"/>
          </rPr>
          <t>-120,0 т.р. МБТ из бюджета авт. округа, в связи с поздним доведением уведомления из округа на уменьшение МБТ, после уточнения бюджета района</t>
        </r>
      </text>
    </comment>
  </commentList>
</comments>
</file>

<file path=xl/sharedStrings.xml><?xml version="1.0" encoding="utf-8"?>
<sst xmlns="http://schemas.openxmlformats.org/spreadsheetml/2006/main" count="56" uniqueCount="56">
  <si>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</si>
  <si>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</si>
  <si>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</si>
  <si>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</si>
  <si>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</si>
  <si>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</si>
  <si>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</si>
  <si>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Предоставление бюджетных кредитов внутри страны в валюте Российской Федерации</t>
  </si>
  <si>
    <t>000 01 06 05 00 00 0000 500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</si>
  <si>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</si>
  <si>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</si>
  <si>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</si>
  <si>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</si>
  <si>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</si>
  <si>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</si>
  <si>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</si>
  <si>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</si>
  <si>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</si>
  <si>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</si>
  <si>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</si>
  <si>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</si>
  <si>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</si>
  <si>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</si>
  <si>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</si>
  <si>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</si>
  <si>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</si>
  <si>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</si>
  <si>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Бюджетные кредиты от других бюджетов бюджетной системы Российской Федерации</t>
  </si>
  <si>
    <t>000 01 03 00 00 00 0000 000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</si>
  <si>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</si>
  <si>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</si>
  <si>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</si>
  <si>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</si>
  <si>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</si>
  <si>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</si>
  <si>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</si>
  <si>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</si>
  <si>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</si>
  <si>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дефицита бюджета</t>
  </si>
  <si>
    <t>Уточненный план</t>
  </si>
  <si>
    <t>Исполнено</t>
  </si>
  <si>
    <t>Наименование групп,  подгрупп, статей, подстатей, элементов, программ (подпрограмм) кодов класификации операций сектора государственного управления источников внутреннего финансирования дефицита бюджета</t>
  </si>
  <si>
    <t>000 01 06 05 01 00 0000 500</t>
  </si>
  <si>
    <t>000 01 06 05 01 00 0000 600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</si>
  <si>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</si>
  <si>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</si>
  <si>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Приложение 17  к пояснительной записке</t>
  </si>
  <si>
    <t>Привлечение бюджетных кредитов из других  бюджетов бюджетной системы Российской 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</si>
  <si>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 в валюте Российской Федерации</t>
  </si>
  <si>
    <t>000 01 06 05 02 00 0000 540</t>
  </si>
  <si>
    <t>000 01 06 05 02 05 0000 540</t>
  </si>
  <si>
    <t>000 01 06 05 02 05 0000 640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</si>
  <si>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</si>
  <si>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</si>
  <si>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</si>
  <si>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Исполнение по источникам внутреннего финансирования дефицита бюджета Нижневартовского района по кодам групп, подгрупп, статей, видам источников финансирования дефицитов бюджета классификации операций сектора государственного управления, относящихся к источникам финансирования дефицитов бюджета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</si>
</sst>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00\.0\.00\.00000\.00\.0000\.000"/>
    <numFmt numFmtId="166" formatCode="#,##0.0_ ;[Red]\-#,##0.0\ "/>
    <numFmt numFmtId="169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>
      <alignment horizontal="right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9" fontId="6" fillId="2" borderId="4" xfId="1" applyNumberFormat="1" applyFont="1" applyFill="1" applyBorder="1" applyAlignment="1" applyProtection="1">
      <alignment horizontal="right" wrapText="1"/>
      <protection hidden="1"/>
    </xf>
    <xf numFmtId="169" fontId="5" fillId="2" borderId="1" xfId="1" applyNumberFormat="1" applyFont="1" applyFill="1" applyBorder="1" applyAlignment="1" applyProtection="1">
      <alignment horizontal="right" wrapText="1"/>
      <protection hidden="1"/>
    </xf>
    <xf numFmtId="169" fontId="5" fillId="2" borderId="6" xfId="1" applyNumberFormat="1" applyFont="1" applyFill="1" applyBorder="1" applyAlignment="1" applyProtection="1">
      <alignment horizontal="right" wrapText="1"/>
      <protection hidden="1"/>
    </xf>
    <xf numFmtId="169" fontId="5" fillId="2" borderId="4" xfId="1" applyNumberFormat="1" applyFont="1" applyFill="1" applyBorder="1" applyAlignment="1" applyProtection="1">
      <alignment horizontal="right" wrapText="1"/>
      <protection hidden="1"/>
    </xf>
    <xf numFmtId="169" fontId="5" fillId="2" borderId="2" xfId="1" applyNumberFormat="1" applyFont="1" applyFill="1" applyBorder="1" applyAlignment="1" applyProtection="1">
      <alignment horizontal="right" wrapText="1"/>
      <protection hidden="1"/>
    </xf>
    <xf numFmtId="169" fontId="5" fillId="2" borderId="1" xfId="1" applyNumberFormat="1" applyFont="1" applyFill="1" applyBorder="1" applyAlignment="1" applyProtection="1">
      <alignment horizontal="right"/>
      <protection hidden="1"/>
    </xf>
    <xf numFmtId="169" fontId="6" fillId="2" borderId="1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3"/>
  <sheetViews>
    <sheetView showGridLines="0" tabSelected="1" topLeftCell="A12" workbookViewId="0">
      <selection activeCell="C31" sqref="C31"/>
    </sheetView>
  </sheetViews>
  <sheetFormatPr defaultColWidth="9.140625" defaultRowHeight="18" x14ac:dyDescent="0.25"/>
  <cols>
    <col min="1" max="1" width="27.5703125" style="3" customWidth="1"/>
    <col min="2" max="2" width="68.85546875" style="3" customWidth="1"/>
    <col min="3" max="4" width="15.85546875" style="3" customWidth="1"/>
    <col min="5" max="251" width="9.140625" style="3" customWidth="1"/>
    <col min="252" max="16384" width="9.140625" style="3"/>
  </cols>
  <sheetData>
    <row r="1" spans="1:4" ht="16.5" customHeight="1" x14ac:dyDescent="0.3">
      <c r="A1" s="2"/>
      <c r="B1" s="2"/>
      <c r="C1" s="2"/>
      <c r="D1" s="23" t="s">
        <v>46</v>
      </c>
    </row>
    <row r="2" spans="1:4" ht="103.5" customHeight="1" x14ac:dyDescent="0.25">
      <c r="A2" s="26" t="s">
        <v>55</v>
      </c>
      <c r="B2" s="26"/>
      <c r="C2" s="26"/>
      <c r="D2" s="26"/>
    </row>
    <row r="3" spans="1:4" ht="16.5" customHeight="1" x14ac:dyDescent="0.3">
      <c r="A3" s="2"/>
      <c r="B3" s="2"/>
      <c r="C3" s="1"/>
      <c r="D3" s="1" t="s">
        <v>30</v>
      </c>
    </row>
    <row r="4" spans="1:4" ht="78.75" customHeight="1" x14ac:dyDescent="0.25">
      <c r="A4" s="18" t="s">
        <v>29</v>
      </c>
      <c r="B4" s="19" t="s">
        <v>41</v>
      </c>
      <c r="C4" s="20" t="s">
        <v>39</v>
      </c>
      <c r="D4" s="21" t="s">
        <v>40</v>
      </c>
    </row>
    <row r="5" spans="1:4" ht="16.5" customHeight="1" x14ac:dyDescent="0.25">
      <c r="A5" s="22">
        <v>1</v>
      </c>
      <c r="B5" s="22">
        <v>2</v>
      </c>
      <c r="C5" s="22">
        <v>3</v>
      </c>
      <c r="D5" s="22">
        <v>4</v>
      </c>
    </row>
    <row r="6" spans="1:4" s="6" customFormat="1" ht="29.25" customHeight="1" x14ac:dyDescent="0.25">
      <c r="A6" s="4" t="s">
        <v>28</v>
      </c>
      <c r="B6" s="5" t="s">
        <v>27</v>
      </c>
      <c r="C6" s="27">
        <f>C7+C9</f>
        <v>0</v>
      </c>
      <c r="D6" s="27">
        <f>D7+D9</f>
        <v>0</v>
      </c>
    </row>
    <row r="7" spans="1:4" s="6" customFormat="1" ht="31.5" customHeight="1" x14ac:dyDescent="0.25">
      <c r="A7" s="7" t="s">
        <v>33</v>
      </c>
      <c r="B7" s="8" t="s">
        <v>47</v>
      </c>
      <c r="C7" s="28">
        <f>C8</f>
        <v>7411.3</v>
      </c>
      <c r="D7" s="28">
        <f>D8</f>
        <v>7411.3</v>
      </c>
    </row>
    <row r="8" spans="1:4" s="6" customFormat="1" ht="45" customHeight="1" x14ac:dyDescent="0.25">
      <c r="A8" s="9" t="s">
        <v>34</v>
      </c>
      <c r="B8" s="10" t="s">
        <v>48</v>
      </c>
      <c r="C8" s="29">
        <v>7411.3</v>
      </c>
      <c r="D8" s="29">
        <v>7411.3</v>
      </c>
    </row>
    <row r="9" spans="1:4" s="6" customFormat="1" ht="47.25" customHeight="1" x14ac:dyDescent="0.25">
      <c r="A9" s="7" t="s">
        <v>35</v>
      </c>
      <c r="B9" s="8" t="s">
        <v>44</v>
      </c>
      <c r="C9" s="28">
        <f>C10</f>
        <v>-7411.3</v>
      </c>
      <c r="D9" s="28">
        <f>D10</f>
        <v>-7411.3</v>
      </c>
    </row>
    <row r="10" spans="1:4" s="6" customFormat="1" ht="45" customHeight="1" x14ac:dyDescent="0.25">
      <c r="A10" s="9" t="s">
        <v>36</v>
      </c>
      <c r="B10" s="10" t="s">
        <v>45</v>
      </c>
      <c r="C10" s="29">
        <v>-7411.3</v>
      </c>
      <c r="D10" s="29">
        <v>-7411.3</v>
      </c>
    </row>
    <row r="11" spans="1:4" s="6" customFormat="1" ht="30.75" customHeight="1" x14ac:dyDescent="0.25">
      <c r="A11" s="4" t="s">
        <v>26</v>
      </c>
      <c r="B11" s="5" t="s">
        <v>25</v>
      </c>
      <c r="C11" s="27">
        <f>C12+C16-120</f>
        <v>738075.20000000019</v>
      </c>
      <c r="D11" s="27">
        <f>D12+D16</f>
        <v>-1061433.7999999998</v>
      </c>
    </row>
    <row r="12" spans="1:4" s="6" customFormat="1" ht="16.5" customHeight="1" x14ac:dyDescent="0.25">
      <c r="A12" s="11" t="s">
        <v>24</v>
      </c>
      <c r="B12" s="12" t="s">
        <v>23</v>
      </c>
      <c r="C12" s="30">
        <f t="shared" ref="C12:D14" si="0">C13</f>
        <v>-6492799.7999999998</v>
      </c>
      <c r="D12" s="30">
        <f t="shared" si="0"/>
        <v>-7969015.5999999996</v>
      </c>
    </row>
    <row r="13" spans="1:4" s="6" customFormat="1" ht="16.5" customHeight="1" x14ac:dyDescent="0.25">
      <c r="A13" s="11" t="s">
        <v>22</v>
      </c>
      <c r="B13" s="12" t="s">
        <v>21</v>
      </c>
      <c r="C13" s="30">
        <f t="shared" si="0"/>
        <v>-6492799.7999999998</v>
      </c>
      <c r="D13" s="30">
        <f t="shared" si="0"/>
        <v>-7969015.5999999996</v>
      </c>
    </row>
    <row r="14" spans="1:4" s="6" customFormat="1" ht="16.5" customHeight="1" x14ac:dyDescent="0.25">
      <c r="A14" s="7" t="s">
        <v>20</v>
      </c>
      <c r="B14" s="8" t="s">
        <v>19</v>
      </c>
      <c r="C14" s="28">
        <f t="shared" si="0"/>
        <v>-6492799.7999999998</v>
      </c>
      <c r="D14" s="28">
        <f t="shared" si="0"/>
        <v>-7969015.5999999996</v>
      </c>
    </row>
    <row r="15" spans="1:4" s="6" customFormat="1" ht="30" customHeight="1" x14ac:dyDescent="0.25">
      <c r="A15" s="9" t="s">
        <v>18</v>
      </c>
      <c r="B15" s="10" t="s">
        <v>17</v>
      </c>
      <c r="C15" s="29">
        <v>-6492799.7999999998</v>
      </c>
      <c r="D15" s="29">
        <v>-7969015.5999999996</v>
      </c>
    </row>
    <row r="16" spans="1:4" s="6" customFormat="1" ht="16.5" customHeight="1" x14ac:dyDescent="0.25">
      <c r="A16" s="11" t="s">
        <v>16</v>
      </c>
      <c r="B16" s="12" t="s">
        <v>15</v>
      </c>
      <c r="C16" s="30">
        <f t="shared" ref="C16:D18" si="1">C17</f>
        <v>7230995</v>
      </c>
      <c r="D16" s="30">
        <f t="shared" si="1"/>
        <v>6907581.7999999998</v>
      </c>
    </row>
    <row r="17" spans="1:4" s="6" customFormat="1" ht="16.5" customHeight="1" x14ac:dyDescent="0.25">
      <c r="A17" s="11" t="s">
        <v>14</v>
      </c>
      <c r="B17" s="12" t="s">
        <v>13</v>
      </c>
      <c r="C17" s="30">
        <f t="shared" si="1"/>
        <v>7230995</v>
      </c>
      <c r="D17" s="30">
        <f t="shared" si="1"/>
        <v>6907581.7999999998</v>
      </c>
    </row>
    <row r="18" spans="1:4" s="6" customFormat="1" ht="16.5" customHeight="1" x14ac:dyDescent="0.25">
      <c r="A18" s="7" t="s">
        <v>12</v>
      </c>
      <c r="B18" s="8" t="s">
        <v>11</v>
      </c>
      <c r="C18" s="28">
        <f>C19</f>
        <v>7230995</v>
      </c>
      <c r="D18" s="28">
        <f t="shared" si="1"/>
        <v>6907581.7999999998</v>
      </c>
    </row>
    <row r="19" spans="1:4" s="6" customFormat="1" ht="30" customHeight="1" x14ac:dyDescent="0.25">
      <c r="A19" s="9" t="s">
        <v>10</v>
      </c>
      <c r="B19" s="10" t="s">
        <v>9</v>
      </c>
      <c r="C19" s="29">
        <v>7230995</v>
      </c>
      <c r="D19" s="29">
        <v>6907581.7999999998</v>
      </c>
    </row>
    <row r="20" spans="1:4" s="6" customFormat="1" ht="29.25" customHeight="1" x14ac:dyDescent="0.25">
      <c r="A20" s="4" t="s">
        <v>37</v>
      </c>
      <c r="B20" s="5" t="s">
        <v>38</v>
      </c>
      <c r="C20" s="27">
        <f>C24+C21+C27</f>
        <v>-20389.5</v>
      </c>
      <c r="D20" s="27">
        <f>D24+D21+D27</f>
        <v>-389.5</v>
      </c>
    </row>
    <row r="21" spans="1:4" s="6" customFormat="1" ht="30" customHeight="1" x14ac:dyDescent="0.25">
      <c r="A21" s="11" t="s">
        <v>8</v>
      </c>
      <c r="B21" s="12" t="s">
        <v>7</v>
      </c>
      <c r="C21" s="30">
        <f>C22</f>
        <v>-7402.3</v>
      </c>
      <c r="D21" s="30">
        <f>D22</f>
        <v>-7402.3</v>
      </c>
    </row>
    <row r="22" spans="1:4" s="6" customFormat="1" ht="36.75" customHeight="1" x14ac:dyDescent="0.25">
      <c r="A22" s="7" t="s">
        <v>42</v>
      </c>
      <c r="B22" s="8" t="s">
        <v>31</v>
      </c>
      <c r="C22" s="28">
        <f>C23</f>
        <v>-7402.3</v>
      </c>
      <c r="D22" s="28">
        <f>D23</f>
        <v>-7402.3</v>
      </c>
    </row>
    <row r="23" spans="1:4" s="6" customFormat="1" ht="30" customHeight="1" x14ac:dyDescent="0.25">
      <c r="A23" s="9" t="s">
        <v>6</v>
      </c>
      <c r="B23" s="10" t="s">
        <v>5</v>
      </c>
      <c r="C23" s="29">
        <v>-7402.3</v>
      </c>
      <c r="D23" s="29">
        <v>-7402.3</v>
      </c>
    </row>
    <row r="24" spans="1:4" s="6" customFormat="1" ht="30" customHeight="1" x14ac:dyDescent="0.25">
      <c r="A24" s="11" t="s">
        <v>4</v>
      </c>
      <c r="B24" s="12" t="s">
        <v>3</v>
      </c>
      <c r="C24" s="30">
        <f>C25</f>
        <v>7012.8</v>
      </c>
      <c r="D24" s="30">
        <f>D25</f>
        <v>7012.8</v>
      </c>
    </row>
    <row r="25" spans="1:4" s="6" customFormat="1" ht="47.25" x14ac:dyDescent="0.25">
      <c r="A25" s="7" t="s">
        <v>43</v>
      </c>
      <c r="B25" s="8" t="s">
        <v>32</v>
      </c>
      <c r="C25" s="28">
        <f>C26</f>
        <v>7012.8</v>
      </c>
      <c r="D25" s="28">
        <f>D26</f>
        <v>7012.8</v>
      </c>
    </row>
    <row r="26" spans="1:4" s="6" customFormat="1" ht="30" customHeight="1" x14ac:dyDescent="0.25">
      <c r="A26" s="13" t="s">
        <v>2</v>
      </c>
      <c r="B26" s="14" t="s">
        <v>1</v>
      </c>
      <c r="C26" s="31">
        <v>7012.8</v>
      </c>
      <c r="D26" s="31">
        <v>7012.8</v>
      </c>
    </row>
    <row r="27" spans="1:4" s="6" customFormat="1" ht="30" customHeight="1" x14ac:dyDescent="0.25">
      <c r="A27" s="24" t="s">
        <v>49</v>
      </c>
      <c r="B27" s="25" t="s">
        <v>52</v>
      </c>
      <c r="C27" s="31">
        <f>C28+C29</f>
        <v>-20000</v>
      </c>
      <c r="D27" s="31">
        <f>D28+D29</f>
        <v>0</v>
      </c>
    </row>
    <row r="28" spans="1:4" s="6" customFormat="1" ht="30" customHeight="1" x14ac:dyDescent="0.25">
      <c r="A28" s="24" t="s">
        <v>50</v>
      </c>
      <c r="B28" s="25" t="s">
        <v>53</v>
      </c>
      <c r="C28" s="31">
        <v>-30000</v>
      </c>
      <c r="D28" s="31">
        <v>0</v>
      </c>
    </row>
    <row r="29" spans="1:4" s="6" customFormat="1" ht="47.25" x14ac:dyDescent="0.25">
      <c r="A29" s="24" t="s">
        <v>51</v>
      </c>
      <c r="B29" s="25" t="s">
        <v>54</v>
      </c>
      <c r="C29" s="32">
        <v>10000</v>
      </c>
      <c r="D29" s="32">
        <v>0</v>
      </c>
    </row>
    <row r="30" spans="1:4" s="6" customFormat="1" ht="32.25" customHeight="1" x14ac:dyDescent="0.25">
      <c r="A30" s="15"/>
      <c r="B30" s="16" t="s">
        <v>0</v>
      </c>
      <c r="C30" s="33">
        <f>C6+C11+C20</f>
        <v>717685.70000000019</v>
      </c>
      <c r="D30" s="33">
        <f>D6+D11+D20</f>
        <v>-1061823.2999999998</v>
      </c>
    </row>
    <row r="33" spans="3:4" x14ac:dyDescent="0.25">
      <c r="C33" s="17"/>
      <c r="D33" s="17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1">
    <mergeCell ref="A2:D2"/>
  </mergeCells>
  <pageMargins left="0.78740157480314965" right="0.39370078740157483" top="0.78740157480314965" bottom="0.39370078740157483" header="0.39370078740157483" footer="0.39370078740157483"/>
  <pageSetup paperSize="9" scale="70" fitToHeight="0" orientation="portrait" r:id="rId6"/>
  <headerFooter alignWithMargins="0">
    <oddHeader>&amp;P</oddHeader>
  </headerFooter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Маликова Светлана Сергеевна</cp:lastModifiedBy>
  <cp:lastPrinted>2020-03-16T14:10:45Z</cp:lastPrinted>
  <dcterms:created xsi:type="dcterms:W3CDTF">2013-10-31T12:14:44Z</dcterms:created>
  <dcterms:modified xsi:type="dcterms:W3CDTF">2025-03-14T07:07:23Z</dcterms:modified>
</cp:coreProperties>
</file>